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АДОУ ДС № 32\2026\Договоры\Конкурентные\Запрос цен\Масло сливочное\Извещение\"/>
    </mc:Choice>
  </mc:AlternateContent>
  <xr:revisionPtr revIDLastSave="0" documentId="13_ncr:1_{6A7FDA98-46B6-47B1-BF70-3C83372ACB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НМЦ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G8" i="1" l="1"/>
  <c r="F8" i="1"/>
  <c r="E8" i="1"/>
  <c r="M7" i="1"/>
  <c r="K7" i="1"/>
  <c r="I7" i="1"/>
  <c r="H7" i="1"/>
  <c r="J7" i="1" l="1"/>
  <c r="M8" i="1"/>
  <c r="B10" i="1" l="1"/>
  <c r="C10" i="1"/>
  <c r="I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Семья Мищенко</author>
  </authors>
  <commentList>
    <comment ref="E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Вид источника
- </t>
        </r>
        <r>
          <rPr>
            <sz val="9"/>
            <color indexed="81"/>
            <rFont val="Tahoma"/>
            <family val="2"/>
            <charset val="204"/>
          </rPr>
          <t>Коммерческое предложение
- Интернет-сайт
- Прайс-лист</t>
        </r>
      </text>
    </comment>
    <comment ref="F4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Вид источника
- </t>
        </r>
        <r>
          <rPr>
            <sz val="9"/>
            <color indexed="81"/>
            <rFont val="Tahoma"/>
            <family val="2"/>
            <charset val="204"/>
          </rPr>
          <t>Коммерческое предложение
- Интернет-сайт
- Прайс-лист</t>
        </r>
      </text>
    </comment>
    <comment ref="G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Вид источника
- </t>
        </r>
        <r>
          <rPr>
            <sz val="9"/>
            <color indexed="81"/>
            <rFont val="Tahoma"/>
            <family val="2"/>
            <charset val="204"/>
          </rPr>
          <t>Коммерческое предложение
- Интернет-сайт
- Прайс-лист</t>
        </r>
      </text>
    </comment>
    <comment ref="E5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Дата</t>
        </r>
      </text>
    </comment>
    <comment ref="F5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Дата</t>
        </r>
      </text>
    </comment>
    <comment ref="G5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Дата</t>
        </r>
      </text>
    </comment>
    <comment ref="I11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НМЦК или меньшая сумма в зависимости от лимитов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<sst xmlns="http://schemas.openxmlformats.org/spreadsheetml/2006/main" count="35" uniqueCount="35">
  <si>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Наименование</t>
  </si>
  <si>
    <t>Ед. изм.</t>
  </si>
  <si>
    <t>Коммерческие предложения</t>
  </si>
  <si>
    <t>Кол-во</t>
  </si>
  <si>
    <t>Однородность совокупности значений выявленных цен, используемых в расчете Н(М)ЦК, ЦКЕП</t>
  </si>
  <si>
    <t>Н(М)ЦК, ЦКЕП, определяемая методом сопоставимых рыночных цен (анализа рынка)*</t>
  </si>
  <si>
    <t xml:space="preserve">Средняя арифметическая цена за единицу     &lt;ц&gt; </t>
  </si>
  <si>
    <t>Среднее квадратичное отклонение</t>
  </si>
  <si>
    <t>коэффициент вариации цен V (%) (не должен превышать 33%)</t>
  </si>
  <si>
    <t xml:space="preserve">Расчет Н(М)ЦК по формуле v - количество (объем) закупаемого товара (работы, услуги); n - количество значений, используемых в расчете; i - номер источника ценовой информации; - цена единицы </t>
  </si>
  <si>
    <t>Цена за единицу изм., руб.</t>
  </si>
  <si>
    <t>Н(М)ЦК, ЦКЕП контракта с учетом округления цены за единицу, руб.</t>
  </si>
  <si>
    <t>Итого:</t>
  </si>
  <si>
    <t>.</t>
  </si>
  <si>
    <t>Дата составления:</t>
  </si>
  <si>
    <t>число</t>
  </si>
  <si>
    <t>месяц</t>
  </si>
  <si>
    <t>Наименование учреждения</t>
  </si>
  <si>
    <t>Исполнитель</t>
  </si>
  <si>
    <t>год</t>
  </si>
  <si>
    <t>Коммерческое предложение №1</t>
  </si>
  <si>
    <t>Коммерческое предложение №2</t>
  </si>
  <si>
    <t>Коммерческое предложение №3</t>
  </si>
  <si>
    <t>№</t>
  </si>
  <si>
    <t>Брагина Н. А.</t>
  </si>
  <si>
    <t>Начальная (максимальная) цена контракта рассчитана методом сопоставимых рыночных цен (анализа рынка) в соответствии с ч. 2 ст. 22 Федерального закона от 05.04.2013 № 44-ФЗ на основании приказа Минэкономразвития №567 от от 02.10.2013 г. с учётом лимита средств составляет:</t>
  </si>
  <si>
    <t>Муниципальное автономное дошкольное образовательное учреждение "Детский сад № 32 г. Челябинска"</t>
  </si>
  <si>
    <t>Приложение №6</t>
  </si>
  <si>
    <t>кг</t>
  </si>
  <si>
    <t>сентября</t>
  </si>
  <si>
    <t>Источник 1</t>
  </si>
  <si>
    <t>Источник 2</t>
  </si>
  <si>
    <t>Источник 3</t>
  </si>
  <si>
    <t>Обоснование начальной (максимальной) цены договора на поставку продуктов питания (масло сливочное) в 4 квартале 2026 года</t>
  </si>
  <si>
    <t>Масло сливочное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</si>
</sst>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4" fillId="0" borderId="0" xfId="0" applyFont="1" applyFill="1"/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quotePrefix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9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4</xdr:row>
      <xdr:rowOff>571500</xdr:rowOff>
    </xdr:from>
    <xdr:to>
      <xdr:col>8</xdr:col>
      <xdr:colOff>742950</xdr:colOff>
      <xdr:row>5</xdr:row>
      <xdr:rowOff>495300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923925"/>
          <a:ext cx="628650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114300</xdr:colOff>
      <xdr:row>5</xdr:row>
      <xdr:rowOff>228600</xdr:rowOff>
    </xdr:from>
    <xdr:to>
      <xdr:col>9</xdr:col>
      <xdr:colOff>947420</xdr:colOff>
      <xdr:row>5</xdr:row>
      <xdr:rowOff>532765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2524125"/>
          <a:ext cx="833120" cy="304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38100</xdr:colOff>
      <xdr:row>5</xdr:row>
      <xdr:rowOff>1495425</xdr:rowOff>
    </xdr:from>
    <xdr:to>
      <xdr:col>10</xdr:col>
      <xdr:colOff>1149985</xdr:colOff>
      <xdr:row>5</xdr:row>
      <xdr:rowOff>1761490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3467100"/>
          <a:ext cx="1111885" cy="266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1"/>
  <sheetViews>
    <sheetView tabSelected="1" zoomScaleNormal="100" workbookViewId="0">
      <selection activeCell="B7" sqref="B7"/>
    </sheetView>
  </sheetViews>
  <sheetFormatPr defaultColWidth="9.140625" defaultRowHeight="12.75" x14ac:dyDescent="0.2"/>
  <cols>
    <col min="1" max="1" width="9.140625" style="1"/>
    <col min="2" max="2" width="42.5703125" style="1" customWidth="1"/>
    <col min="3" max="3" width="7.140625" style="2" bestFit="1" customWidth="1"/>
    <col min="4" max="4" width="6.85546875" style="3" customWidth="1"/>
    <col min="5" max="7" width="20.7109375" style="3" customWidth="1"/>
    <col min="8" max="10" width="15.7109375" style="3" customWidth="1"/>
    <col min="11" max="11" width="17.7109375" style="3" customWidth="1"/>
    <col min="12" max="12" width="14.28515625" style="3" bestFit="1" customWidth="1"/>
    <col min="13" max="13" width="17.7109375" style="3" customWidth="1"/>
    <col min="14" max="14" width="8.28515625" style="3" customWidth="1"/>
    <col min="15" max="16384" width="9.140625" style="1"/>
  </cols>
  <sheetData>
    <row r="1" spans="1:14" x14ac:dyDescent="0.2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5" customFormat="1" ht="15" x14ac:dyDescent="0.2">
      <c r="A2" s="40" t="s">
        <v>33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s="5" customFormat="1" x14ac:dyDescent="0.2">
      <c r="A3" s="55" t="s">
        <v>23</v>
      </c>
      <c r="B3" s="58" t="s">
        <v>0</v>
      </c>
      <c r="C3" s="58" t="s">
        <v>1</v>
      </c>
      <c r="D3" s="58" t="s">
        <v>3</v>
      </c>
      <c r="E3" s="41" t="s">
        <v>2</v>
      </c>
      <c r="F3" s="42"/>
      <c r="G3" s="42"/>
      <c r="H3" s="41" t="s">
        <v>4</v>
      </c>
      <c r="I3" s="42"/>
      <c r="J3" s="43"/>
      <c r="K3" s="41" t="s">
        <v>5</v>
      </c>
      <c r="L3" s="42"/>
      <c r="M3" s="42"/>
      <c r="N3" s="43"/>
    </row>
    <row r="4" spans="1:14" s="5" customFormat="1" ht="25.5" x14ac:dyDescent="0.2">
      <c r="A4" s="55"/>
      <c r="B4" s="59"/>
      <c r="C4" s="59"/>
      <c r="D4" s="61"/>
      <c r="E4" s="6" t="s">
        <v>20</v>
      </c>
      <c r="F4" s="6" t="s">
        <v>21</v>
      </c>
      <c r="G4" s="6" t="s">
        <v>22</v>
      </c>
      <c r="H4" s="44"/>
      <c r="I4" s="44"/>
      <c r="J4" s="45"/>
      <c r="K4" s="46"/>
      <c r="L4" s="44"/>
      <c r="M4" s="44"/>
      <c r="N4" s="45"/>
    </row>
    <row r="5" spans="1:14" s="5" customFormat="1" ht="36" customHeight="1" x14ac:dyDescent="0.2">
      <c r="A5" s="55"/>
      <c r="B5" s="59"/>
      <c r="C5" s="59"/>
      <c r="D5" s="61"/>
      <c r="E5" s="56" t="s">
        <v>30</v>
      </c>
      <c r="F5" s="56" t="s">
        <v>31</v>
      </c>
      <c r="G5" s="56" t="s">
        <v>32</v>
      </c>
      <c r="H5" s="47" t="s">
        <v>6</v>
      </c>
      <c r="I5" s="47" t="s">
        <v>7</v>
      </c>
      <c r="J5" s="47" t="s">
        <v>8</v>
      </c>
      <c r="K5" s="47" t="s">
        <v>9</v>
      </c>
      <c r="L5" s="47" t="s">
        <v>10</v>
      </c>
      <c r="M5" s="48" t="s">
        <v>11</v>
      </c>
      <c r="N5" s="49"/>
    </row>
    <row r="6" spans="1:14" s="5" customFormat="1" ht="141.75" customHeight="1" x14ac:dyDescent="0.2">
      <c r="A6" s="55"/>
      <c r="B6" s="60"/>
      <c r="C6" s="60"/>
      <c r="D6" s="46"/>
      <c r="E6" s="57"/>
      <c r="F6" s="57"/>
      <c r="G6" s="57"/>
      <c r="H6" s="47"/>
      <c r="I6" s="47"/>
      <c r="J6" s="47"/>
      <c r="K6" s="47"/>
      <c r="L6" s="47"/>
      <c r="M6" s="50"/>
      <c r="N6" s="51"/>
    </row>
    <row r="7" spans="1:14" s="5" customFormat="1" ht="18.75" customHeight="1" x14ac:dyDescent="0.2">
      <c r="A7" s="34">
        <v>1</v>
      </c>
      <c r="B7" s="7" t="s">
        <v>34</v>
      </c>
      <c r="C7" s="8" t="s">
        <v>28</v>
      </c>
      <c r="D7" s="9">
        <v>340.2</v>
      </c>
      <c r="E7" s="10">
        <v>555</v>
      </c>
      <c r="F7" s="10">
        <v>650</v>
      </c>
      <c r="G7" s="10">
        <v>800</v>
      </c>
      <c r="H7" s="4">
        <f t="shared" ref="H7" si="0">AVERAGE(E7:G7)</f>
        <v>668.33333333333337</v>
      </c>
      <c r="I7" s="4">
        <f>_xlfn.STDEV.S(E7:G7)</f>
        <v>123.52462642458536</v>
      </c>
      <c r="J7" s="4">
        <f t="shared" ref="J7" si="1">I7/H7*100</f>
        <v>18.482487744326985</v>
      </c>
      <c r="K7" s="4">
        <f t="shared" ref="K7" si="2">((D7/3)*(SUM(E7:G7)))</f>
        <v>227366.99999999997</v>
      </c>
      <c r="L7" s="4">
        <v>668.33</v>
      </c>
      <c r="M7" s="52">
        <f>L7*D7</f>
        <v>227365.86600000001</v>
      </c>
      <c r="N7" s="53"/>
    </row>
    <row r="8" spans="1:14" s="5" customFormat="1" ht="22.5" customHeight="1" x14ac:dyDescent="0.2">
      <c r="A8" s="11"/>
      <c r="B8" s="12"/>
      <c r="C8" s="6" t="s">
        <v>12</v>
      </c>
      <c r="D8" s="6">
        <f>SUM(D7:D7)</f>
        <v>340.2</v>
      </c>
      <c r="E8" s="10">
        <f>SUMPRODUCT(D7:D7,E7:E7)</f>
        <v>188811</v>
      </c>
      <c r="F8" s="10">
        <f>SUMPRODUCT(D7:D7,F7:F7)</f>
        <v>221130</v>
      </c>
      <c r="G8" s="10">
        <f>SUMPRODUCT(D7:D7,G7:G7)</f>
        <v>272160</v>
      </c>
      <c r="H8" s="11"/>
      <c r="I8" s="11"/>
      <c r="J8" s="11"/>
      <c r="K8" s="11"/>
      <c r="L8" s="11"/>
      <c r="M8" s="52">
        <f>SUM(M7:N7)</f>
        <v>227365.86600000001</v>
      </c>
      <c r="N8" s="53"/>
    </row>
    <row r="9" spans="1:14" s="5" customFormat="1" ht="15.75" x14ac:dyDescent="0.25">
      <c r="A9" s="13"/>
      <c r="B9" s="38"/>
      <c r="C9" s="38"/>
      <c r="D9" s="14"/>
      <c r="E9" s="15"/>
      <c r="F9" s="16"/>
      <c r="G9" s="17"/>
      <c r="H9" s="16"/>
      <c r="I9" s="18"/>
      <c r="J9" s="19"/>
      <c r="K9" s="19"/>
      <c r="L9" s="11"/>
      <c r="M9" s="11"/>
      <c r="N9" s="11"/>
    </row>
    <row r="10" spans="1:14" s="5" customFormat="1" ht="15.75" x14ac:dyDescent="0.25">
      <c r="A10" s="13"/>
      <c r="B10" s="20" t="str">
        <f>"НМЦКрын=1/3*("&amp;E8&amp;"+"&amp;F8&amp;"+"&amp;G8&amp;")="</f>
        <v>НМЦКрын=1/3*(188811+221130+272160)=</v>
      </c>
      <c r="C10" s="39">
        <f>M8</f>
        <v>227365.86600000001</v>
      </c>
      <c r="D10" s="39"/>
      <c r="E10" s="39"/>
      <c r="F10" s="21"/>
      <c r="G10" s="11"/>
      <c r="H10" s="21"/>
      <c r="I10" s="11"/>
      <c r="J10" s="11"/>
      <c r="K10" s="11"/>
      <c r="L10" s="11"/>
      <c r="M10" s="11"/>
      <c r="N10" s="11"/>
    </row>
    <row r="11" spans="1:14" s="5" customFormat="1" ht="48" customHeight="1" x14ac:dyDescent="0.25">
      <c r="B11" s="37" t="s">
        <v>25</v>
      </c>
      <c r="C11" s="37"/>
      <c r="D11" s="37"/>
      <c r="E11" s="37"/>
      <c r="F11" s="37"/>
      <c r="G11" s="37"/>
      <c r="H11" s="37"/>
      <c r="I11" s="22">
        <f>C10</f>
        <v>227365.86600000001</v>
      </c>
      <c r="J11" s="23"/>
      <c r="K11" s="24"/>
      <c r="L11" s="24"/>
      <c r="M11" s="24"/>
      <c r="N11" s="24"/>
    </row>
    <row r="12" spans="1:14" s="5" customFormat="1" ht="15" x14ac:dyDescent="0.25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s="5" customFormat="1" ht="15" x14ac:dyDescent="0.25">
      <c r="B13" s="25" t="s">
        <v>14</v>
      </c>
      <c r="C13" s="27">
        <v>31</v>
      </c>
      <c r="D13" s="25" t="s">
        <v>13</v>
      </c>
      <c r="E13" s="40" t="s">
        <v>29</v>
      </c>
      <c r="F13" s="40"/>
      <c r="G13" s="27">
        <v>2026</v>
      </c>
      <c r="H13" s="24"/>
      <c r="I13" s="24"/>
      <c r="J13" s="24"/>
      <c r="K13" s="24"/>
      <c r="L13" s="24"/>
      <c r="M13" s="24"/>
      <c r="N13" s="24"/>
    </row>
    <row r="14" spans="1:14" s="5" customFormat="1" ht="35.25" customHeight="1" x14ac:dyDescent="0.2">
      <c r="C14" s="28" t="s">
        <v>15</v>
      </c>
      <c r="D14" s="28"/>
      <c r="E14" s="63" t="s">
        <v>16</v>
      </c>
      <c r="F14" s="63"/>
      <c r="G14" s="28" t="s">
        <v>19</v>
      </c>
      <c r="H14" s="29"/>
      <c r="I14" s="29"/>
      <c r="J14" s="29"/>
      <c r="K14" s="35"/>
      <c r="L14" s="29"/>
      <c r="M14" s="29"/>
      <c r="N14" s="29"/>
    </row>
    <row r="15" spans="1:14" s="5" customFormat="1" ht="55.5" customHeight="1" x14ac:dyDescent="0.2">
      <c r="B15" s="33" t="s">
        <v>26</v>
      </c>
      <c r="C15" s="25"/>
      <c r="D15" s="62" t="s">
        <v>24</v>
      </c>
      <c r="E15" s="62"/>
      <c r="F15" s="62"/>
      <c r="G15" s="62"/>
      <c r="H15" s="11"/>
      <c r="I15" s="11"/>
      <c r="J15" s="11"/>
      <c r="K15" s="11"/>
      <c r="L15" s="30"/>
    </row>
    <row r="16" spans="1:14" s="5" customFormat="1" x14ac:dyDescent="0.2">
      <c r="B16" s="31" t="s">
        <v>17</v>
      </c>
      <c r="C16" s="31"/>
      <c r="D16" s="54" t="s">
        <v>18</v>
      </c>
      <c r="E16" s="54"/>
      <c r="F16" s="54"/>
      <c r="G16" s="54"/>
      <c r="H16" s="29"/>
      <c r="I16" s="29"/>
      <c r="J16" s="29"/>
      <c r="K16" s="29"/>
      <c r="L16" s="29"/>
      <c r="M16" s="29"/>
      <c r="N16" s="29"/>
    </row>
    <row r="17" spans="3:14" s="5" customFormat="1" x14ac:dyDescent="0.2">
      <c r="C17" s="32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3:14" s="5" customFormat="1" x14ac:dyDescent="0.2">
      <c r="C18" s="32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3:14" s="5" customFormat="1" x14ac:dyDescent="0.2">
      <c r="C19" s="32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3:14" s="5" customFormat="1" x14ac:dyDescent="0.2">
      <c r="C20" s="32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3:14" s="5" customFormat="1" x14ac:dyDescent="0.2">
      <c r="C21" s="32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3:14" s="5" customFormat="1" x14ac:dyDescent="0.2">
      <c r="C22" s="32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3:14" s="5" customFormat="1" x14ac:dyDescent="0.2">
      <c r="C23" s="32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3:14" s="5" customFormat="1" x14ac:dyDescent="0.2">
      <c r="C24" s="32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3:14" s="5" customFormat="1" x14ac:dyDescent="0.2">
      <c r="C25" s="32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3:14" s="5" customFormat="1" x14ac:dyDescent="0.2">
      <c r="C26" s="32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3:14" s="5" customFormat="1" x14ac:dyDescent="0.2">
      <c r="C27" s="32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3:14" s="5" customFormat="1" x14ac:dyDescent="0.2">
      <c r="C28" s="32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3:14" s="5" customFormat="1" x14ac:dyDescent="0.2">
      <c r="C29" s="32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3:14" s="5" customFormat="1" x14ac:dyDescent="0.2">
      <c r="C30" s="32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3:14" s="5" customFormat="1" x14ac:dyDescent="0.2">
      <c r="C31" s="32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3:14" s="5" customFormat="1" x14ac:dyDescent="0.2">
      <c r="C32" s="32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3:14" s="5" customFormat="1" x14ac:dyDescent="0.2">
      <c r="C33" s="32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3:14" s="5" customFormat="1" x14ac:dyDescent="0.2">
      <c r="C34" s="32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3:14" s="5" customFormat="1" x14ac:dyDescent="0.2">
      <c r="C35" s="32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3:14" s="5" customFormat="1" x14ac:dyDescent="0.2">
      <c r="C36" s="32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3:14" s="5" customFormat="1" x14ac:dyDescent="0.2">
      <c r="C37" s="32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3:14" s="5" customFormat="1" x14ac:dyDescent="0.2">
      <c r="C38" s="32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3:14" s="5" customFormat="1" x14ac:dyDescent="0.2">
      <c r="C39" s="32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3:14" s="5" customFormat="1" x14ac:dyDescent="0.2">
      <c r="C40" s="32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3:14" s="5" customFormat="1" x14ac:dyDescent="0.2">
      <c r="C41" s="32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3:14" s="5" customFormat="1" x14ac:dyDescent="0.2">
      <c r="C42" s="32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3:14" s="5" customFormat="1" x14ac:dyDescent="0.2">
      <c r="C43" s="32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3:14" s="5" customFormat="1" x14ac:dyDescent="0.2">
      <c r="C44" s="32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3:14" s="5" customFormat="1" x14ac:dyDescent="0.2">
      <c r="C45" s="32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3:14" s="5" customFormat="1" x14ac:dyDescent="0.2">
      <c r="C46" s="32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3:14" s="5" customFormat="1" x14ac:dyDescent="0.2">
      <c r="C47" s="32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3:14" s="5" customFormat="1" x14ac:dyDescent="0.2">
      <c r="C48" s="32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3:14" s="5" customFormat="1" x14ac:dyDescent="0.2">
      <c r="C49" s="32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3:14" s="5" customFormat="1" x14ac:dyDescent="0.2">
      <c r="C50" s="32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3:14" s="5" customFormat="1" x14ac:dyDescent="0.2">
      <c r="C51" s="32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</sheetData>
  <mergeCells count="27">
    <mergeCell ref="D16:G16"/>
    <mergeCell ref="A3:A6"/>
    <mergeCell ref="E5:E6"/>
    <mergeCell ref="F5:F6"/>
    <mergeCell ref="G5:G6"/>
    <mergeCell ref="B3:B6"/>
    <mergeCell ref="D3:D6"/>
    <mergeCell ref="C3:C6"/>
    <mergeCell ref="E3:G3"/>
    <mergeCell ref="E13:F13"/>
    <mergeCell ref="D15:G15"/>
    <mergeCell ref="E14:F14"/>
    <mergeCell ref="A1:N1"/>
    <mergeCell ref="B11:H11"/>
    <mergeCell ref="B9:C9"/>
    <mergeCell ref="C10:E10"/>
    <mergeCell ref="A2:N2"/>
    <mergeCell ref="H3:J4"/>
    <mergeCell ref="K3:N4"/>
    <mergeCell ref="H5:H6"/>
    <mergeCell ref="I5:I6"/>
    <mergeCell ref="J5:J6"/>
    <mergeCell ref="K5:K6"/>
    <mergeCell ref="L5:L6"/>
    <mergeCell ref="M5:N6"/>
    <mergeCell ref="M8:N8"/>
    <mergeCell ref="M7:N7"/>
  </mergeCells>
  <pageMargins left="0.23622047244094491" right="0.23622047244094491" top="0.74803149606299213" bottom="0.74803149606299213" header="0.31496062992125984" footer="0.31496062992125984"/>
  <pageSetup paperSize="9" scale="72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НМЦК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Семья Мищенко</dc:creator>
  <cp:lastModifiedBy>Надежда</cp:lastModifiedBy>
  <cp:lastPrinted>2014-05-26T20:37:39Z</cp:lastPrinted>
  <dcterms:created xsi:type="dcterms:W3CDTF">2014-05-26T20:18:54Z</dcterms:created>
  <dcterms:modified xsi:type="dcterms:W3CDTF">2026-08-31T05:05:56Z</dcterms:modified>
</cp:coreProperties>
</file>